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_MOSAIC\Project Doc\Gymnázium Bučovice\Projekt_k_VR\"/>
    </mc:Choice>
  </mc:AlternateContent>
  <xr:revisionPtr revIDLastSave="0" documentId="13_ncr:1_{712C1171-F5F9-45A7-9977-C8E8C4B04DF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List1" sheetId="5" r:id="rId1"/>
  </sheets>
  <definedNames>
    <definedName name="_xlnm.Print_Titles" localSheetId="0">List1!$5:$5</definedName>
  </definedNames>
  <calcPr calcId="181029"/>
</workbook>
</file>

<file path=xl/calcChain.xml><?xml version="1.0" encoding="utf-8"?>
<calcChain xmlns="http://schemas.openxmlformats.org/spreadsheetml/2006/main">
  <c r="G7" i="5" l="1"/>
  <c r="G46" i="5" l="1"/>
  <c r="G17" i="5" l="1"/>
  <c r="G44" i="5" l="1"/>
  <c r="G53" i="5"/>
  <c r="G10" i="5"/>
  <c r="G11" i="5"/>
  <c r="G12" i="5"/>
  <c r="G13" i="5"/>
  <c r="G14" i="5"/>
  <c r="G15" i="5"/>
  <c r="G16" i="5"/>
  <c r="G18" i="5"/>
  <c r="G42" i="5" l="1"/>
  <c r="G45" i="5"/>
  <c r="G37" i="5"/>
  <c r="G33" i="5"/>
  <c r="G32" i="5"/>
  <c r="G31" i="5"/>
  <c r="G30" i="5"/>
  <c r="G29" i="5"/>
  <c r="G28" i="5"/>
  <c r="G27" i="5"/>
  <c r="G26" i="5"/>
  <c r="G25" i="5"/>
  <c r="G43" i="5"/>
  <c r="G41" i="5"/>
  <c r="G40" i="5"/>
  <c r="G54" i="5" s="1"/>
  <c r="G24" i="5"/>
  <c r="G23" i="5"/>
  <c r="G22" i="5"/>
  <c r="G9" i="5"/>
  <c r="G8" i="5"/>
  <c r="G19" i="5" l="1"/>
  <c r="G34" i="5"/>
  <c r="G57" i="5" l="1"/>
</calcChain>
</file>

<file path=xl/sharedStrings.xml><?xml version="1.0" encoding="utf-8"?>
<sst xmlns="http://schemas.openxmlformats.org/spreadsheetml/2006/main" count="196" uniqueCount="61">
  <si>
    <t>p.č.</t>
  </si>
  <si>
    <t>č.pol.</t>
  </si>
  <si>
    <t>m.j.</t>
  </si>
  <si>
    <t>ks</t>
  </si>
  <si>
    <t>Grafická vizualizace</t>
  </si>
  <si>
    <t>Zpracování aplikačního software pro řídicí systém</t>
  </si>
  <si>
    <t>Uvedení do provozu včetně zaregulování</t>
  </si>
  <si>
    <t xml:space="preserve">Zaškolení obsluhy </t>
  </si>
  <si>
    <t>Zkouška systému MaR vč. související  částí elektro</t>
  </si>
  <si>
    <t>Zpracování návodů pro obsluhu</t>
  </si>
  <si>
    <t>Montáž periferií</t>
  </si>
  <si>
    <t>Montáž trasy</t>
  </si>
  <si>
    <t>Zapojení kabelů</t>
  </si>
  <si>
    <t>Revize</t>
  </si>
  <si>
    <t>bodů</t>
  </si>
  <si>
    <t>h</t>
  </si>
  <si>
    <t>m</t>
  </si>
  <si>
    <t>Celkem</t>
  </si>
  <si>
    <t>Jedn.cena</t>
  </si>
  <si>
    <t>M.</t>
  </si>
  <si>
    <t>Popis</t>
  </si>
  <si>
    <t xml:space="preserve">                        Měření a regulace</t>
  </si>
  <si>
    <t>MaR celkem</t>
  </si>
  <si>
    <t xml:space="preserve">Zpracování dodavatelské projektové dokumentace </t>
  </si>
  <si>
    <t>Materiál nosný</t>
  </si>
  <si>
    <t>Elektromontážní lišty 40/40</t>
  </si>
  <si>
    <t>Žlab 120/40</t>
  </si>
  <si>
    <t>Trubka PVC 23</t>
  </si>
  <si>
    <t>Rozvaděč RMAR</t>
  </si>
  <si>
    <t>PRVKY ŘÍZENÍ DCC</t>
  </si>
  <si>
    <t>Rozpočet</t>
  </si>
  <si>
    <t>Název stavby  : Gymnázium Bučovice</t>
  </si>
  <si>
    <t>Příložné teplotní čidlo Ni1000</t>
  </si>
  <si>
    <t>Čidlo venkovní teploty Ni1000</t>
  </si>
  <si>
    <t xml:space="preserve">Ponorné teplotní čidlo Ni1000 - s jímkou </t>
  </si>
  <si>
    <t>Prostorové teplotní čidlo  Ni1000</t>
  </si>
  <si>
    <t xml:space="preserve">Čidlo tlaku pro kapaliny </t>
  </si>
  <si>
    <t xml:space="preserve">Pohon ventilu </t>
  </si>
  <si>
    <t>Čidlo úniku plynu</t>
  </si>
  <si>
    <t>Tlakové čidlo</t>
  </si>
  <si>
    <t>Stykač 3f</t>
  </si>
  <si>
    <t>JYSTY 1x2x0,8</t>
  </si>
  <si>
    <t>JYSTY 2x2x0,8</t>
  </si>
  <si>
    <t>CYKY 3x1,5</t>
  </si>
  <si>
    <t>hod</t>
  </si>
  <si>
    <t>Koordinace s ostatními dodavateli</t>
  </si>
  <si>
    <t>Jistič 1f</t>
  </si>
  <si>
    <t>Modul analogových výstupů a výstupů</t>
  </si>
  <si>
    <t>Úprava stávajícího rozvaděče</t>
  </si>
  <si>
    <t>Akumulátor 12V/7Ah</t>
  </si>
  <si>
    <t>Čidlo zaplavení kotelny</t>
  </si>
  <si>
    <t>Profese :  Meření a Regulace</t>
  </si>
  <si>
    <t xml:space="preserve">      </t>
  </si>
  <si>
    <t>Polní instrumentace</t>
  </si>
  <si>
    <t>Demontáž stávajících prvků</t>
  </si>
  <si>
    <r>
      <t xml:space="preserve">1 x PLC Programovací automat </t>
    </r>
    <r>
      <rPr>
        <b/>
        <sz val="12"/>
        <rFont val="Times New Roman"/>
        <family val="1"/>
        <charset val="238"/>
      </rPr>
      <t>Stávající</t>
    </r>
  </si>
  <si>
    <r>
      <t xml:space="preserve">1 x Zdroj zálohovaný </t>
    </r>
    <r>
      <rPr>
        <b/>
        <sz val="12"/>
        <rFont val="Times New Roman"/>
        <family val="1"/>
        <charset val="238"/>
      </rPr>
      <t>Stávající</t>
    </r>
  </si>
  <si>
    <r>
      <t xml:space="preserve">1 x Zdroj nezálohovaný </t>
    </r>
    <r>
      <rPr>
        <b/>
        <sz val="12"/>
        <rFont val="Times New Roman"/>
        <family val="1"/>
        <charset val="238"/>
      </rPr>
      <t>Stávající</t>
    </r>
  </si>
  <si>
    <r>
      <t xml:space="preserve">1 x Modul digitálních vstupů </t>
    </r>
    <r>
      <rPr>
        <b/>
        <sz val="12"/>
        <rFont val="Times New Roman"/>
        <family val="1"/>
        <charset val="238"/>
      </rPr>
      <t>Stávající</t>
    </r>
  </si>
  <si>
    <r>
      <t xml:space="preserve">1 x Modul digitálních výstupů </t>
    </r>
    <r>
      <rPr>
        <b/>
        <sz val="12"/>
        <rFont val="Times New Roman"/>
        <family val="1"/>
        <charset val="238"/>
      </rPr>
      <t>Stávající</t>
    </r>
  </si>
  <si>
    <r>
      <t xml:space="preserve">2 x Modul analogových výstupů a výstupů </t>
    </r>
    <r>
      <rPr>
        <b/>
        <sz val="12"/>
        <rFont val="Times New Roman"/>
        <family val="1"/>
        <charset val="238"/>
      </rPr>
      <t>Stávající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</si>
</sst>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Kč&quot;_-;\-* #,##0\ &quot;Kč&quot;_-;_-* &quot;-&quot;\ &quot;Kč&quot;_-;_-@_-"/>
  </numFmts>
  <fonts count="22" x14ac:knownFonts="1"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11"/>
      <name val="Times New Roman"/>
      <family val="1"/>
    </font>
    <font>
      <b/>
      <sz val="11"/>
      <name val="Times New Roman CE"/>
      <charset val="238"/>
    </font>
    <font>
      <b/>
      <sz val="14"/>
      <name val="Times New Roman CE"/>
      <family val="1"/>
      <charset val="238"/>
    </font>
    <font>
      <b/>
      <sz val="12"/>
      <name val="Times New Roman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6"/>
      <name val="Times New Roman CE"/>
      <family val="1"/>
      <charset val="238"/>
    </font>
    <font>
      <sz val="12"/>
      <name val="Times New Roman CE"/>
      <charset val="238"/>
    </font>
    <font>
      <sz val="11"/>
      <name val="Times New Roman CE"/>
      <charset val="238"/>
    </font>
    <font>
      <b/>
      <sz val="12"/>
      <name val="Times New Roman"/>
      <family val="1"/>
      <charset val="238"/>
    </font>
    <font>
      <sz val="12"/>
      <color theme="0" tint="-0.14999847407452621"/>
      <name val="Times New Roman C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</cellStyleXfs>
  <cellXfs count="126">
    <xf numFmtId="0" fontId="0" fillId="0" borderId="0" xfId="0"/>
    <xf numFmtId="0" fontId="3" fillId="0" borderId="0" xfId="0" applyFont="1" applyFill="1" applyBorder="1" applyAlignment="1" applyProtection="1">
      <alignment horizontal="left"/>
      <protection hidden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" fontId="3" fillId="0" borderId="0" xfId="1" applyNumberFormat="1" applyFont="1" applyFill="1" applyBorder="1" applyAlignment="1" applyProtection="1">
      <alignment horizontal="left"/>
      <protection locked="0"/>
    </xf>
    <xf numFmtId="49" fontId="2" fillId="0" borderId="1" xfId="0" applyNumberFormat="1" applyFont="1" applyFill="1" applyBorder="1" applyProtection="1">
      <protection locked="0" hidden="1"/>
    </xf>
    <xf numFmtId="0" fontId="2" fillId="0" borderId="0" xfId="0" applyNumberFormat="1" applyFont="1" applyFill="1" applyBorder="1" applyAlignment="1">
      <alignment horizontal="center" vertical="top" shrinkToFit="1"/>
    </xf>
    <xf numFmtId="49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right" vertical="top" shrinkToFit="1"/>
    </xf>
    <xf numFmtId="0" fontId="6" fillId="0" borderId="1" xfId="0" applyFont="1" applyBorder="1" applyAlignment="1">
      <alignment horizontal="justify"/>
    </xf>
    <xf numFmtId="0" fontId="7" fillId="0" borderId="1" xfId="0" applyFont="1" applyBorder="1" applyAlignment="1">
      <alignment horizontal="justify" wrapText="1"/>
    </xf>
    <xf numFmtId="0" fontId="6" fillId="2" borderId="1" xfId="0" applyFont="1" applyFill="1" applyBorder="1" applyAlignment="1">
      <alignment horizontal="justify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9" fillId="0" borderId="0" xfId="0" applyFont="1" applyFill="1" applyBorder="1" applyAlignment="1" applyProtection="1">
      <alignment horizontal="left"/>
      <protection hidden="1"/>
    </xf>
    <xf numFmtId="1" fontId="5" fillId="0" borderId="1" xfId="1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Protection="1">
      <protection locked="0"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6" fillId="0" borderId="0" xfId="0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top" shrinkToFit="1"/>
    </xf>
    <xf numFmtId="0" fontId="12" fillId="0" borderId="1" xfId="0" applyFont="1" applyBorder="1" applyAlignment="1">
      <alignment horizontal="center"/>
    </xf>
    <xf numFmtId="0" fontId="12" fillId="0" borderId="1" xfId="4" applyFont="1" applyBorder="1" applyProtection="1"/>
    <xf numFmtId="0" fontId="2" fillId="0" borderId="0" xfId="0" applyFont="1" applyFill="1" applyBorder="1" applyAlignment="1" applyProtection="1">
      <alignment horizontal="center"/>
      <protection hidden="1"/>
    </xf>
    <xf numFmtId="49" fontId="5" fillId="0" borderId="0" xfId="0" applyNumberFormat="1" applyFont="1" applyFill="1" applyBorder="1" applyProtection="1">
      <protection locked="0" hidden="1"/>
    </xf>
    <xf numFmtId="1" fontId="2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hidden="1"/>
    </xf>
    <xf numFmtId="0" fontId="16" fillId="0" borderId="1" xfId="2" applyFont="1" applyBorder="1" applyAlignment="1"/>
    <xf numFmtId="0" fontId="5" fillId="0" borderId="1" xfId="0" applyFont="1" applyFill="1" applyBorder="1" applyProtection="1">
      <protection hidden="1"/>
    </xf>
    <xf numFmtId="0" fontId="5" fillId="0" borderId="1" xfId="0" applyFont="1" applyFill="1" applyBorder="1" applyAlignment="1" applyProtection="1">
      <alignment wrapText="1"/>
      <protection hidden="1"/>
    </xf>
    <xf numFmtId="49" fontId="5" fillId="0" borderId="4" xfId="0" applyNumberFormat="1" applyFont="1" applyFill="1" applyBorder="1" applyProtection="1">
      <protection locked="0" hidden="1"/>
    </xf>
    <xf numFmtId="1" fontId="5" fillId="0" borderId="4" xfId="1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5" fillId="0" borderId="4" xfId="0" applyFont="1" applyFill="1" applyBorder="1" applyProtection="1">
      <protection hidden="1"/>
    </xf>
    <xf numFmtId="0" fontId="4" fillId="0" borderId="1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righ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1" fontId="4" fillId="0" borderId="0" xfId="0" applyNumberFormat="1" applyFont="1" applyFill="1" applyAlignment="1">
      <alignment horizontal="right"/>
    </xf>
    <xf numFmtId="1" fontId="5" fillId="0" borderId="3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Alignment="1" applyProtection="1">
      <alignment horizontal="right"/>
      <protection locked="0"/>
    </xf>
    <xf numFmtId="1" fontId="5" fillId="0" borderId="4" xfId="1" applyNumberFormat="1" applyFont="1" applyFill="1" applyBorder="1" applyAlignment="1" applyProtection="1">
      <alignment horizontal="right"/>
      <protection locked="0"/>
    </xf>
    <xf numFmtId="1" fontId="5" fillId="0" borderId="0" xfId="1" applyNumberFormat="1" applyFont="1" applyFill="1" applyBorder="1" applyAlignment="1" applyProtection="1">
      <alignment horizontal="right"/>
      <protection locked="0"/>
    </xf>
    <xf numFmtId="1" fontId="15" fillId="0" borderId="1" xfId="3" applyNumberFormat="1" applyBorder="1" applyAlignment="1">
      <alignment horizontal="right"/>
    </xf>
    <xf numFmtId="1" fontId="2" fillId="0" borderId="1" xfId="1" applyNumberFormat="1" applyFont="1" applyFill="1" applyBorder="1" applyAlignment="1" applyProtection="1">
      <alignment horizontal="right"/>
      <protection locked="0"/>
    </xf>
    <xf numFmtId="42" fontId="4" fillId="0" borderId="0" xfId="0" applyNumberFormat="1" applyFont="1" applyFill="1"/>
    <xf numFmtId="42" fontId="12" fillId="0" borderId="1" xfId="0" applyNumberFormat="1" applyFont="1" applyBorder="1" applyAlignment="1">
      <alignment horizontal="right"/>
    </xf>
    <xf numFmtId="42" fontId="5" fillId="0" borderId="8" xfId="1" applyNumberFormat="1" applyFont="1" applyFill="1" applyBorder="1" applyProtection="1">
      <protection hidden="1"/>
    </xf>
    <xf numFmtId="42" fontId="12" fillId="0" borderId="4" xfId="0" applyNumberFormat="1" applyFont="1" applyBorder="1" applyAlignment="1">
      <alignment horizontal="right"/>
    </xf>
    <xf numFmtId="42" fontId="10" fillId="0" borderId="9" xfId="1" applyNumberFormat="1" applyFont="1" applyFill="1" applyBorder="1" applyProtection="1">
      <protection hidden="1"/>
    </xf>
    <xf numFmtId="42" fontId="6" fillId="0" borderId="0" xfId="0" applyNumberFormat="1" applyFont="1" applyBorder="1" applyAlignment="1">
      <alignment horizontal="right"/>
    </xf>
    <xf numFmtId="42" fontId="10" fillId="0" borderId="0" xfId="1" applyNumberFormat="1" applyFont="1" applyFill="1" applyBorder="1" applyProtection="1">
      <protection hidden="1"/>
    </xf>
    <xf numFmtId="42" fontId="6" fillId="0" borderId="1" xfId="0" applyNumberFormat="1" applyFont="1" applyBorder="1" applyAlignment="1">
      <alignment horizontal="right"/>
    </xf>
    <xf numFmtId="42" fontId="2" fillId="0" borderId="0" xfId="0" applyNumberFormat="1" applyFont="1" applyFill="1" applyBorder="1" applyAlignment="1">
      <alignment horizontal="right" vertical="top" shrinkToFit="1"/>
    </xf>
    <xf numFmtId="42" fontId="5" fillId="0" borderId="1" xfId="0" applyNumberFormat="1" applyFont="1" applyFill="1" applyBorder="1" applyAlignment="1">
      <alignment horizontal="right" vertical="top" shrinkToFit="1"/>
    </xf>
    <xf numFmtId="49" fontId="3" fillId="0" borderId="1" xfId="0" applyNumberFormat="1" applyFont="1" applyFill="1" applyBorder="1" applyProtection="1">
      <protection locked="0" hidden="1"/>
    </xf>
    <xf numFmtId="0" fontId="4" fillId="0" borderId="11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vertical="top" wrapText="1"/>
    </xf>
    <xf numFmtId="0" fontId="4" fillId="0" borderId="12" xfId="0" applyFont="1" applyFill="1" applyBorder="1"/>
    <xf numFmtId="1" fontId="4" fillId="0" borderId="12" xfId="0" applyNumberFormat="1" applyFont="1" applyFill="1" applyBorder="1" applyAlignment="1">
      <alignment horizontal="right"/>
    </xf>
    <xf numFmtId="42" fontId="4" fillId="0" borderId="12" xfId="0" applyNumberFormat="1" applyFont="1" applyFill="1" applyBorder="1"/>
    <xf numFmtId="42" fontId="10" fillId="0" borderId="13" xfId="0" applyNumberFormat="1" applyFont="1" applyFill="1" applyBorder="1"/>
    <xf numFmtId="1" fontId="8" fillId="3" borderId="3" xfId="0" applyNumberFormat="1" applyFont="1" applyFill="1" applyBorder="1" applyAlignment="1">
      <alignment horizontal="right" vertical="top" shrinkToFit="1"/>
    </xf>
    <xf numFmtId="0" fontId="2" fillId="0" borderId="5" xfId="0" applyFont="1" applyFill="1" applyBorder="1" applyAlignment="1" applyProtection="1">
      <alignment horizontal="center"/>
      <protection hidden="1"/>
    </xf>
    <xf numFmtId="49" fontId="5" fillId="0" borderId="3" xfId="0" applyNumberFormat="1" applyFont="1" applyFill="1" applyBorder="1" applyProtection="1">
      <protection locked="0" hidden="1"/>
    </xf>
    <xf numFmtId="0" fontId="13" fillId="0" borderId="3" xfId="0" applyFont="1" applyFill="1" applyBorder="1" applyProtection="1">
      <protection hidden="1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42" fontId="6" fillId="0" borderId="3" xfId="0" applyNumberFormat="1" applyFont="1" applyBorder="1" applyAlignment="1">
      <alignment horizontal="right"/>
    </xf>
    <xf numFmtId="42" fontId="10" fillId="0" borderId="7" xfId="1" applyNumberFormat="1" applyFont="1" applyFill="1" applyBorder="1" applyProtection="1">
      <protection hidden="1"/>
    </xf>
    <xf numFmtId="0" fontId="4" fillId="0" borderId="6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vertical="top" wrapText="1"/>
    </xf>
    <xf numFmtId="0" fontId="4" fillId="0" borderId="4" xfId="0" applyFont="1" applyFill="1" applyBorder="1"/>
    <xf numFmtId="1" fontId="4" fillId="0" borderId="4" xfId="0" applyNumberFormat="1" applyFont="1" applyFill="1" applyBorder="1" applyAlignment="1">
      <alignment horizontal="right"/>
    </xf>
    <xf numFmtId="42" fontId="4" fillId="0" borderId="4" xfId="0" applyNumberFormat="1" applyFont="1" applyFill="1" applyBorder="1"/>
    <xf numFmtId="42" fontId="10" fillId="0" borderId="9" xfId="0" applyNumberFormat="1" applyFont="1" applyFill="1" applyBorder="1"/>
    <xf numFmtId="0" fontId="14" fillId="0" borderId="5" xfId="0" applyFont="1" applyFill="1" applyBorder="1" applyAlignment="1">
      <alignment horizontal="center"/>
    </xf>
    <xf numFmtId="0" fontId="14" fillId="0" borderId="3" xfId="0" applyNumberFormat="1" applyFont="1" applyFill="1" applyBorder="1" applyAlignment="1">
      <alignment horizontal="center" vertical="top" shrinkToFit="1"/>
    </xf>
    <xf numFmtId="49" fontId="13" fillId="0" borderId="3" xfId="0" applyNumberFormat="1" applyFont="1" applyFill="1" applyBorder="1" applyAlignment="1">
      <alignment horizontal="left" vertical="top" wrapText="1"/>
    </xf>
    <xf numFmtId="4" fontId="14" fillId="0" borderId="3" xfId="0" applyNumberFormat="1" applyFont="1" applyFill="1" applyBorder="1" applyAlignment="1">
      <alignment horizontal="right" vertical="top" shrinkToFit="1"/>
    </xf>
    <xf numFmtId="1" fontId="14" fillId="0" borderId="3" xfId="0" applyNumberFormat="1" applyFont="1" applyFill="1" applyBorder="1" applyAlignment="1">
      <alignment horizontal="right" vertical="top" shrinkToFit="1"/>
    </xf>
    <xf numFmtId="42" fontId="14" fillId="0" borderId="3" xfId="0" applyNumberFormat="1" applyFont="1" applyFill="1" applyBorder="1" applyAlignment="1">
      <alignment horizontal="right" vertical="top" shrinkToFit="1"/>
    </xf>
    <xf numFmtId="42" fontId="3" fillId="0" borderId="7" xfId="0" applyNumberFormat="1" applyFont="1" applyFill="1" applyBorder="1" applyAlignment="1">
      <alignment horizontal="right" vertical="top" shrinkToFit="1"/>
    </xf>
    <xf numFmtId="49" fontId="2" fillId="0" borderId="4" xfId="0" applyNumberFormat="1" applyFont="1" applyFill="1" applyBorder="1" applyProtection="1">
      <protection locked="0" hidden="1"/>
    </xf>
    <xf numFmtId="0" fontId="6" fillId="2" borderId="4" xfId="0" applyFont="1" applyFill="1" applyBorder="1" applyAlignment="1">
      <alignment horizontal="justify"/>
    </xf>
    <xf numFmtId="0" fontId="6" fillId="0" borderId="4" xfId="0" applyFont="1" applyBorder="1" applyAlignment="1">
      <alignment horizontal="center"/>
    </xf>
    <xf numFmtId="1" fontId="2" fillId="0" borderId="4" xfId="1" applyNumberFormat="1" applyFont="1" applyFill="1" applyBorder="1" applyAlignment="1" applyProtection="1">
      <alignment horizontal="right"/>
      <protection locked="0"/>
    </xf>
    <xf numFmtId="42" fontId="6" fillId="0" borderId="4" xfId="0" applyNumberFormat="1" applyFont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top" shrinkToFit="1"/>
    </xf>
    <xf numFmtId="4" fontId="2" fillId="0" borderId="3" xfId="0" applyNumberFormat="1" applyFont="1" applyFill="1" applyBorder="1" applyAlignment="1">
      <alignment horizontal="right" vertical="top" shrinkToFit="1"/>
    </xf>
    <xf numFmtId="1" fontId="2" fillId="0" borderId="3" xfId="0" applyNumberFormat="1" applyFont="1" applyFill="1" applyBorder="1" applyAlignment="1">
      <alignment horizontal="right" vertical="top" shrinkToFit="1"/>
    </xf>
    <xf numFmtId="42" fontId="2" fillId="0" borderId="3" xfId="0" applyNumberFormat="1" applyFont="1" applyFill="1" applyBorder="1" applyAlignment="1">
      <alignment horizontal="right" vertical="top" shrinkToFit="1"/>
    </xf>
    <xf numFmtId="42" fontId="2" fillId="0" borderId="7" xfId="0" applyNumberFormat="1" applyFont="1" applyFill="1" applyBorder="1" applyAlignment="1">
      <alignment horizontal="right" vertical="top" shrinkToFit="1"/>
    </xf>
    <xf numFmtId="0" fontId="2" fillId="0" borderId="4" xfId="0" applyNumberFormat="1" applyFont="1" applyFill="1" applyBorder="1" applyAlignment="1">
      <alignment horizontal="center" vertical="top" shrinkToFit="1"/>
    </xf>
    <xf numFmtId="49" fontId="2" fillId="0" borderId="4" xfId="0" applyNumberFormat="1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right" vertical="top" shrinkToFit="1"/>
    </xf>
    <xf numFmtId="42" fontId="2" fillId="0" borderId="4" xfId="0" applyNumberFormat="1" applyFont="1" applyFill="1" applyBorder="1" applyAlignment="1">
      <alignment horizontal="right" vertical="top" shrinkToFit="1"/>
    </xf>
    <xf numFmtId="42" fontId="10" fillId="0" borderId="9" xfId="0" applyNumberFormat="1" applyFont="1" applyFill="1" applyBorder="1" applyAlignment="1">
      <alignment horizontal="right" vertical="top" shrinkToFit="1"/>
    </xf>
    <xf numFmtId="1" fontId="2" fillId="0" borderId="14" xfId="0" applyNumberFormat="1" applyFont="1" applyFill="1" applyBorder="1" applyAlignment="1">
      <alignment horizontal="center" vertical="top" shrinkToFit="1"/>
    </xf>
    <xf numFmtId="0" fontId="2" fillId="0" borderId="15" xfId="0" applyNumberFormat="1" applyFont="1" applyFill="1" applyBorder="1" applyAlignment="1">
      <alignment horizontal="center" vertical="top" shrinkToFit="1"/>
    </xf>
    <xf numFmtId="4" fontId="2" fillId="0" borderId="15" xfId="0" applyNumberFormat="1" applyFont="1" applyFill="1" applyBorder="1" applyAlignment="1">
      <alignment horizontal="center" vertical="top" shrinkToFit="1"/>
    </xf>
    <xf numFmtId="1" fontId="8" fillId="0" borderId="15" xfId="0" applyNumberFormat="1" applyFont="1" applyFill="1" applyBorder="1" applyAlignment="1">
      <alignment horizontal="right" vertical="top" shrinkToFit="1"/>
    </xf>
    <xf numFmtId="42" fontId="2" fillId="0" borderId="15" xfId="0" applyNumberFormat="1" applyFont="1" applyFill="1" applyBorder="1" applyAlignment="1">
      <alignment horizontal="center" vertical="top" shrinkToFit="1"/>
    </xf>
    <xf numFmtId="42" fontId="2" fillId="0" borderId="16" xfId="0" applyNumberFormat="1" applyFont="1" applyFill="1" applyBorder="1" applyAlignment="1">
      <alignment horizontal="center" vertical="top" shrinkToFit="1"/>
    </xf>
    <xf numFmtId="1" fontId="8" fillId="3" borderId="5" xfId="0" applyNumberFormat="1" applyFont="1" applyFill="1" applyBorder="1" applyAlignment="1">
      <alignment horizontal="center" vertical="top" shrinkToFit="1"/>
    </xf>
    <xf numFmtId="0" fontId="8" fillId="3" borderId="3" xfId="0" applyNumberFormat="1" applyFont="1" applyFill="1" applyBorder="1" applyAlignment="1">
      <alignment horizontal="center" vertical="top" shrinkToFit="1"/>
    </xf>
    <xf numFmtId="49" fontId="8" fillId="3" borderId="3" xfId="0" applyNumberFormat="1" applyFont="1" applyFill="1" applyBorder="1" applyAlignment="1">
      <alignment horizontal="center" vertical="top" wrapText="1"/>
    </xf>
    <xf numFmtId="4" fontId="8" fillId="3" borderId="3" xfId="0" applyNumberFormat="1" applyFont="1" applyFill="1" applyBorder="1" applyAlignment="1">
      <alignment horizontal="center" vertical="top" shrinkToFit="1"/>
    </xf>
    <xf numFmtId="42" fontId="8" fillId="3" borderId="3" xfId="0" applyNumberFormat="1" applyFont="1" applyFill="1" applyBorder="1" applyAlignment="1">
      <alignment horizontal="center" vertical="top" shrinkToFit="1"/>
    </xf>
    <xf numFmtId="42" fontId="8" fillId="3" borderId="7" xfId="0" applyNumberFormat="1" applyFont="1" applyFill="1" applyBorder="1" applyAlignment="1">
      <alignment horizontal="center" vertical="top" shrinkToFit="1"/>
    </xf>
    <xf numFmtId="49" fontId="13" fillId="0" borderId="15" xfId="0" applyNumberFormat="1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vertical="center"/>
    </xf>
    <xf numFmtId="1" fontId="17" fillId="0" borderId="10" xfId="0" applyNumberFormat="1" applyFont="1" applyFill="1" applyBorder="1" applyAlignment="1">
      <alignment horizontal="right" vertical="center"/>
    </xf>
    <xf numFmtId="42" fontId="17" fillId="0" borderId="10" xfId="0" applyNumberFormat="1" applyFont="1" applyFill="1" applyBorder="1" applyAlignment="1">
      <alignment vertical="center"/>
    </xf>
    <xf numFmtId="42" fontId="17" fillId="0" borderId="10" xfId="0" applyNumberFormat="1" applyFont="1" applyFill="1" applyBorder="1" applyAlignment="1">
      <alignment horizontal="right" vertical="center" shrinkToFit="1"/>
    </xf>
    <xf numFmtId="49" fontId="18" fillId="0" borderId="15" xfId="0" applyNumberFormat="1" applyFont="1" applyFill="1" applyBorder="1" applyAlignment="1">
      <alignment horizontal="left" vertical="top" wrapText="1"/>
    </xf>
    <xf numFmtId="42" fontId="5" fillId="0" borderId="15" xfId="0" applyNumberFormat="1" applyFont="1" applyFill="1" applyBorder="1" applyAlignment="1">
      <alignment horizontal="center" vertical="top" shrinkToFit="1"/>
    </xf>
    <xf numFmtId="1" fontId="19" fillId="0" borderId="15" xfId="0" applyNumberFormat="1" applyFont="1" applyFill="1" applyBorder="1" applyAlignment="1">
      <alignment horizontal="right" vertical="top" shrinkToFit="1"/>
    </xf>
    <xf numFmtId="1" fontId="4" fillId="0" borderId="0" xfId="0" applyNumberFormat="1" applyFont="1" applyFill="1"/>
    <xf numFmtId="42" fontId="21" fillId="3" borderId="8" xfId="1" applyNumberFormat="1" applyFont="1" applyFill="1" applyBorder="1" applyProtection="1">
      <protection hidden="1"/>
    </xf>
    <xf numFmtId="1" fontId="21" fillId="3" borderId="1" xfId="0" applyNumberFormat="1" applyFont="1" applyFill="1" applyBorder="1" applyAlignment="1">
      <alignment horizontal="right" vertical="top" shrinkToFit="1"/>
    </xf>
    <xf numFmtId="42" fontId="21" fillId="3" borderId="1" xfId="0" applyNumberFormat="1" applyFont="1" applyFill="1" applyBorder="1" applyAlignment="1">
      <alignment horizontal="right" vertical="top" shrinkToFit="1"/>
    </xf>
    <xf numFmtId="0" fontId="2" fillId="3" borderId="2" xfId="0" applyFont="1" applyFill="1" applyBorder="1" applyAlignment="1" applyProtection="1">
      <alignment horizontal="center"/>
      <protection hidden="1"/>
    </xf>
    <xf numFmtId="0" fontId="5" fillId="3" borderId="1" xfId="0" applyNumberFormat="1" applyFont="1" applyFill="1" applyBorder="1" applyAlignment="1">
      <alignment horizontal="center" vertical="top" shrinkToFit="1"/>
    </xf>
    <xf numFmtId="0" fontId="12" fillId="3" borderId="1" xfId="4" applyFont="1" applyFill="1" applyBorder="1" applyProtection="1"/>
    <xf numFmtId="0" fontId="12" fillId="3" borderId="1" xfId="0" applyFont="1" applyFill="1" applyBorder="1" applyAlignment="1">
      <alignment horizontal="center"/>
    </xf>
  </cellXfs>
  <cellStyles count="5">
    <cellStyle name="Čárka" xfId="1" builtinId="3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4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zoomScaleNormal="100" workbookViewId="0">
      <selection activeCell="J45" sqref="J45"/>
    </sheetView>
  </sheetViews>
  <sheetFormatPr defaultRowHeight="12.75" x14ac:dyDescent="0.2"/>
  <cols>
    <col min="1" max="1" width="5.140625" style="2" customWidth="1"/>
    <col min="2" max="2" width="8.85546875" style="3" customWidth="1"/>
    <col min="3" max="3" width="46.42578125" style="3" customWidth="1"/>
    <col min="4" max="4" width="5.7109375" style="3" customWidth="1"/>
    <col min="5" max="5" width="6.7109375" style="38" customWidth="1"/>
    <col min="6" max="6" width="14.140625" style="45" customWidth="1"/>
    <col min="7" max="7" width="17.7109375" style="45" customWidth="1"/>
    <col min="8" max="16384" width="9.140625" style="3"/>
  </cols>
  <sheetData>
    <row r="1" spans="1:9" ht="18.75" x14ac:dyDescent="0.3">
      <c r="B1" s="15" t="s">
        <v>30</v>
      </c>
    </row>
    <row r="2" spans="1:9" ht="15.75" x14ac:dyDescent="0.25">
      <c r="B2" s="1" t="s">
        <v>31</v>
      </c>
      <c r="C2" s="4"/>
    </row>
    <row r="3" spans="1:9" ht="15.75" x14ac:dyDescent="0.25">
      <c r="B3" s="1" t="s">
        <v>51</v>
      </c>
    </row>
    <row r="4" spans="1:9" ht="16.5" thickBot="1" x14ac:dyDescent="0.3">
      <c r="B4" s="1" t="s">
        <v>21</v>
      </c>
      <c r="C4" s="3" t="s">
        <v>52</v>
      </c>
    </row>
    <row r="5" spans="1:9" ht="14.25" x14ac:dyDescent="0.2">
      <c r="A5" s="104" t="s">
        <v>0</v>
      </c>
      <c r="B5" s="105" t="s">
        <v>1</v>
      </c>
      <c r="C5" s="106" t="s">
        <v>20</v>
      </c>
      <c r="D5" s="107" t="s">
        <v>2</v>
      </c>
      <c r="E5" s="62" t="s">
        <v>19</v>
      </c>
      <c r="F5" s="108" t="s">
        <v>18</v>
      </c>
      <c r="G5" s="109" t="s">
        <v>17</v>
      </c>
    </row>
    <row r="6" spans="1:9" ht="18.75" x14ac:dyDescent="0.2">
      <c r="A6" s="98"/>
      <c r="B6" s="99"/>
      <c r="C6" s="110" t="s">
        <v>53</v>
      </c>
      <c r="D6" s="100"/>
      <c r="E6" s="101"/>
      <c r="F6" s="102"/>
      <c r="G6" s="103"/>
    </row>
    <row r="7" spans="1:9" ht="15.75" x14ac:dyDescent="0.25">
      <c r="A7" s="98">
        <v>1</v>
      </c>
      <c r="B7" s="99"/>
      <c r="C7" s="115" t="s">
        <v>54</v>
      </c>
      <c r="D7" s="100" t="s">
        <v>44</v>
      </c>
      <c r="E7" s="117">
        <v>16</v>
      </c>
      <c r="F7" s="116"/>
      <c r="G7" s="47">
        <f>E7*F7</f>
        <v>0</v>
      </c>
    </row>
    <row r="8" spans="1:9" ht="15.75" x14ac:dyDescent="0.25">
      <c r="A8" s="32">
        <v>2</v>
      </c>
      <c r="B8" s="55"/>
      <c r="C8" s="28" t="s">
        <v>33</v>
      </c>
      <c r="D8" s="16" t="s">
        <v>3</v>
      </c>
      <c r="E8" s="40">
        <v>2</v>
      </c>
      <c r="F8" s="46"/>
      <c r="G8" s="47">
        <f>E8*F8</f>
        <v>0</v>
      </c>
    </row>
    <row r="9" spans="1:9" ht="15.75" x14ac:dyDescent="0.25">
      <c r="A9" s="98">
        <v>3</v>
      </c>
      <c r="B9" s="17"/>
      <c r="C9" s="28" t="s">
        <v>32</v>
      </c>
      <c r="D9" s="16" t="s">
        <v>3</v>
      </c>
      <c r="E9" s="40">
        <v>16</v>
      </c>
      <c r="F9" s="46"/>
      <c r="G9" s="47">
        <f t="shared" ref="G9:G18" si="0">E9*F9</f>
        <v>0</v>
      </c>
    </row>
    <row r="10" spans="1:9" ht="15.75" x14ac:dyDescent="0.25">
      <c r="A10" s="32">
        <v>4</v>
      </c>
      <c r="B10" s="17"/>
      <c r="C10" s="28" t="s">
        <v>35</v>
      </c>
      <c r="D10" s="16" t="s">
        <v>3</v>
      </c>
      <c r="E10" s="40">
        <v>2</v>
      </c>
      <c r="F10" s="46"/>
      <c r="G10" s="47">
        <f t="shared" si="0"/>
        <v>0</v>
      </c>
    </row>
    <row r="11" spans="1:9" ht="15.75" x14ac:dyDescent="0.25">
      <c r="A11" s="98">
        <v>5</v>
      </c>
      <c r="B11" s="17"/>
      <c r="C11" s="28" t="s">
        <v>34</v>
      </c>
      <c r="D11" s="16" t="s">
        <v>3</v>
      </c>
      <c r="E11" s="40">
        <v>1</v>
      </c>
      <c r="F11" s="46"/>
      <c r="G11" s="47">
        <f t="shared" si="0"/>
        <v>0</v>
      </c>
    </row>
    <row r="12" spans="1:9" ht="15.75" x14ac:dyDescent="0.25">
      <c r="A12" s="32">
        <v>6</v>
      </c>
      <c r="B12" s="17"/>
      <c r="C12" s="28" t="s">
        <v>36</v>
      </c>
      <c r="D12" s="16" t="s">
        <v>3</v>
      </c>
      <c r="E12" s="40">
        <v>1</v>
      </c>
      <c r="F12" s="46"/>
      <c r="G12" s="47">
        <f t="shared" si="0"/>
        <v>0</v>
      </c>
    </row>
    <row r="13" spans="1:9" ht="15.75" x14ac:dyDescent="0.25">
      <c r="A13" s="98">
        <v>7</v>
      </c>
      <c r="B13" s="17"/>
      <c r="C13" s="29" t="s">
        <v>37</v>
      </c>
      <c r="D13" s="16" t="s">
        <v>3</v>
      </c>
      <c r="E13" s="40">
        <v>5</v>
      </c>
      <c r="F13" s="46"/>
      <c r="G13" s="47">
        <f t="shared" si="0"/>
        <v>0</v>
      </c>
    </row>
    <row r="14" spans="1:9" ht="15.75" x14ac:dyDescent="0.25">
      <c r="A14" s="32">
        <v>8</v>
      </c>
      <c r="B14" s="17"/>
      <c r="C14" s="28" t="s">
        <v>50</v>
      </c>
      <c r="D14" s="16" t="s">
        <v>3</v>
      </c>
      <c r="E14" s="40">
        <v>2</v>
      </c>
      <c r="F14" s="46"/>
      <c r="G14" s="47">
        <f t="shared" si="0"/>
        <v>0</v>
      </c>
      <c r="I14" s="118"/>
    </row>
    <row r="15" spans="1:9" ht="15.75" x14ac:dyDescent="0.25">
      <c r="A15" s="98">
        <v>9</v>
      </c>
      <c r="B15" s="17"/>
      <c r="C15" s="28" t="s">
        <v>38</v>
      </c>
      <c r="D15" s="16" t="s">
        <v>3</v>
      </c>
      <c r="E15" s="40">
        <v>1</v>
      </c>
      <c r="F15" s="46"/>
      <c r="G15" s="47">
        <f t="shared" si="0"/>
        <v>0</v>
      </c>
    </row>
    <row r="16" spans="1:9" ht="15.75" x14ac:dyDescent="0.25">
      <c r="A16" s="32">
        <v>10</v>
      </c>
      <c r="B16" s="17"/>
      <c r="C16" s="28" t="s">
        <v>39</v>
      </c>
      <c r="D16" s="16" t="s">
        <v>3</v>
      </c>
      <c r="E16" s="40">
        <v>1</v>
      </c>
      <c r="F16" s="46"/>
      <c r="G16" s="47">
        <f t="shared" si="0"/>
        <v>0</v>
      </c>
    </row>
    <row r="17" spans="1:7" ht="15.75" x14ac:dyDescent="0.25">
      <c r="A17" s="98">
        <v>11</v>
      </c>
      <c r="B17" s="17"/>
      <c r="C17" s="28" t="s">
        <v>46</v>
      </c>
      <c r="D17" s="16" t="s">
        <v>3</v>
      </c>
      <c r="E17" s="40">
        <v>2</v>
      </c>
      <c r="F17" s="46"/>
      <c r="G17" s="47">
        <f t="shared" si="0"/>
        <v>0</v>
      </c>
    </row>
    <row r="18" spans="1:7" ht="15.75" x14ac:dyDescent="0.25">
      <c r="A18" s="32">
        <v>12</v>
      </c>
      <c r="B18" s="17"/>
      <c r="C18" s="28" t="s">
        <v>40</v>
      </c>
      <c r="D18" s="16" t="s">
        <v>3</v>
      </c>
      <c r="E18" s="40">
        <v>1</v>
      </c>
      <c r="F18" s="46"/>
      <c r="G18" s="47">
        <f t="shared" si="0"/>
        <v>0</v>
      </c>
    </row>
    <row r="19" spans="1:7" ht="16.5" thickBot="1" x14ac:dyDescent="0.3">
      <c r="A19" s="33"/>
      <c r="B19" s="30"/>
      <c r="C19" s="34" t="s">
        <v>17</v>
      </c>
      <c r="D19" s="31"/>
      <c r="E19" s="41"/>
      <c r="F19" s="48"/>
      <c r="G19" s="49">
        <f>SUM(G7:G18)</f>
        <v>0</v>
      </c>
    </row>
    <row r="20" spans="1:7" ht="16.5" thickBot="1" x14ac:dyDescent="0.3">
      <c r="A20" s="23"/>
      <c r="B20" s="24"/>
      <c r="C20" s="26"/>
      <c r="D20" s="25"/>
      <c r="E20" s="42"/>
      <c r="F20" s="50"/>
      <c r="G20" s="51"/>
    </row>
    <row r="21" spans="1:7" ht="18.75" x14ac:dyDescent="0.3">
      <c r="A21" s="63"/>
      <c r="B21" s="64"/>
      <c r="C21" s="65" t="s">
        <v>24</v>
      </c>
      <c r="D21" s="66"/>
      <c r="E21" s="39"/>
      <c r="F21" s="67"/>
      <c r="G21" s="68"/>
    </row>
    <row r="22" spans="1:7" ht="15.75" x14ac:dyDescent="0.25">
      <c r="A22" s="18">
        <v>13</v>
      </c>
      <c r="B22" s="17"/>
      <c r="C22" s="27" t="s">
        <v>41</v>
      </c>
      <c r="D22" s="13" t="s">
        <v>16</v>
      </c>
      <c r="E22" s="43">
        <v>500</v>
      </c>
      <c r="F22" s="52"/>
      <c r="G22" s="47">
        <f t="shared" ref="G22:G24" si="1">E22*F22</f>
        <v>0</v>
      </c>
    </row>
    <row r="23" spans="1:7" ht="15.75" x14ac:dyDescent="0.25">
      <c r="A23" s="18">
        <v>14</v>
      </c>
      <c r="B23" s="17"/>
      <c r="C23" s="27" t="s">
        <v>42</v>
      </c>
      <c r="D23" s="13" t="s">
        <v>16</v>
      </c>
      <c r="E23" s="43">
        <v>500</v>
      </c>
      <c r="F23" s="52"/>
      <c r="G23" s="47">
        <f t="shared" si="1"/>
        <v>0</v>
      </c>
    </row>
    <row r="24" spans="1:7" ht="15.75" x14ac:dyDescent="0.25">
      <c r="A24" s="18">
        <v>15</v>
      </c>
      <c r="B24" s="17"/>
      <c r="C24" s="27" t="s">
        <v>43</v>
      </c>
      <c r="D24" s="13" t="s">
        <v>16</v>
      </c>
      <c r="E24" s="43">
        <v>200</v>
      </c>
      <c r="F24" s="52"/>
      <c r="G24" s="47">
        <f t="shared" si="1"/>
        <v>0</v>
      </c>
    </row>
    <row r="25" spans="1:7" ht="15.75" x14ac:dyDescent="0.25">
      <c r="A25" s="18">
        <v>16</v>
      </c>
      <c r="B25" s="5"/>
      <c r="C25" s="11" t="s">
        <v>8</v>
      </c>
      <c r="D25" s="13" t="s">
        <v>15</v>
      </c>
      <c r="E25" s="44">
        <v>16</v>
      </c>
      <c r="F25" s="52"/>
      <c r="G25" s="47">
        <f t="shared" ref="G25:G33" si="2">E25*F25</f>
        <v>0</v>
      </c>
    </row>
    <row r="26" spans="1:7" ht="15.75" x14ac:dyDescent="0.25">
      <c r="A26" s="18">
        <v>17</v>
      </c>
      <c r="B26" s="5"/>
      <c r="C26" s="10" t="s">
        <v>9</v>
      </c>
      <c r="D26" s="14" t="s">
        <v>15</v>
      </c>
      <c r="E26" s="44">
        <v>8</v>
      </c>
      <c r="F26" s="52"/>
      <c r="G26" s="47">
        <f t="shared" si="2"/>
        <v>0</v>
      </c>
    </row>
    <row r="27" spans="1:7" ht="15.75" x14ac:dyDescent="0.25">
      <c r="A27" s="18">
        <v>18</v>
      </c>
      <c r="B27" s="5"/>
      <c r="C27" s="10" t="s">
        <v>10</v>
      </c>
      <c r="D27" s="13" t="s">
        <v>3</v>
      </c>
      <c r="E27" s="44">
        <v>34</v>
      </c>
      <c r="F27" s="52"/>
      <c r="G27" s="47">
        <f t="shared" si="2"/>
        <v>0</v>
      </c>
    </row>
    <row r="28" spans="1:7" ht="15.75" x14ac:dyDescent="0.25">
      <c r="A28" s="18">
        <v>19</v>
      </c>
      <c r="B28" s="5"/>
      <c r="C28" s="10" t="s">
        <v>11</v>
      </c>
      <c r="D28" s="13" t="s">
        <v>15</v>
      </c>
      <c r="E28" s="44">
        <v>40</v>
      </c>
      <c r="F28" s="52"/>
      <c r="G28" s="47">
        <f t="shared" si="2"/>
        <v>0</v>
      </c>
    </row>
    <row r="29" spans="1:7" ht="15.75" x14ac:dyDescent="0.25">
      <c r="A29" s="18">
        <v>20</v>
      </c>
      <c r="B29" s="5"/>
      <c r="C29" s="12" t="s">
        <v>12</v>
      </c>
      <c r="D29" s="14" t="s">
        <v>15</v>
      </c>
      <c r="E29" s="44">
        <v>16</v>
      </c>
      <c r="F29" s="52"/>
      <c r="G29" s="47">
        <f t="shared" si="2"/>
        <v>0</v>
      </c>
    </row>
    <row r="30" spans="1:7" ht="15.75" x14ac:dyDescent="0.25">
      <c r="A30" s="18">
        <v>21</v>
      </c>
      <c r="B30" s="5"/>
      <c r="C30" s="12" t="s">
        <v>26</v>
      </c>
      <c r="D30" s="14" t="s">
        <v>3</v>
      </c>
      <c r="E30" s="44">
        <v>20</v>
      </c>
      <c r="F30" s="52"/>
      <c r="G30" s="47">
        <f t="shared" si="2"/>
        <v>0</v>
      </c>
    </row>
    <row r="31" spans="1:7" ht="15.75" x14ac:dyDescent="0.25">
      <c r="A31" s="18">
        <v>22</v>
      </c>
      <c r="B31" s="5"/>
      <c r="C31" s="12" t="s">
        <v>27</v>
      </c>
      <c r="D31" s="14" t="s">
        <v>3</v>
      </c>
      <c r="E31" s="44">
        <v>40</v>
      </c>
      <c r="F31" s="52"/>
      <c r="G31" s="47">
        <f t="shared" si="2"/>
        <v>0</v>
      </c>
    </row>
    <row r="32" spans="1:7" ht="15.75" x14ac:dyDescent="0.25">
      <c r="A32" s="18">
        <v>23</v>
      </c>
      <c r="B32" s="5"/>
      <c r="C32" s="12" t="s">
        <v>25</v>
      </c>
      <c r="D32" s="14" t="s">
        <v>16</v>
      </c>
      <c r="E32" s="44">
        <v>80</v>
      </c>
      <c r="F32" s="52"/>
      <c r="G32" s="47">
        <f t="shared" si="2"/>
        <v>0</v>
      </c>
    </row>
    <row r="33" spans="1:7" ht="15.75" x14ac:dyDescent="0.25">
      <c r="A33" s="18">
        <v>24</v>
      </c>
      <c r="B33" s="5"/>
      <c r="C33" s="11" t="s">
        <v>13</v>
      </c>
      <c r="D33" s="13" t="s">
        <v>15</v>
      </c>
      <c r="E33" s="44">
        <v>20</v>
      </c>
      <c r="F33" s="52"/>
      <c r="G33" s="47">
        <f t="shared" si="2"/>
        <v>0</v>
      </c>
    </row>
    <row r="34" spans="1:7" ht="16.5" thickBot="1" x14ac:dyDescent="0.3">
      <c r="A34" s="69"/>
      <c r="B34" s="70"/>
      <c r="C34" s="71" t="s">
        <v>17</v>
      </c>
      <c r="D34" s="71"/>
      <c r="E34" s="72"/>
      <c r="F34" s="73"/>
      <c r="G34" s="74">
        <f>SUM(G22:G33)</f>
        <v>0</v>
      </c>
    </row>
    <row r="35" spans="1:7" ht="16.5" thickBot="1" x14ac:dyDescent="0.3">
      <c r="A35" s="56"/>
      <c r="B35" s="57"/>
      <c r="C35" s="58"/>
      <c r="D35" s="58"/>
      <c r="E35" s="59"/>
      <c r="F35" s="60"/>
      <c r="G35" s="61"/>
    </row>
    <row r="36" spans="1:7" ht="18.75" customHeight="1" x14ac:dyDescent="0.3">
      <c r="A36" s="75"/>
      <c r="B36" s="76"/>
      <c r="C36" s="77" t="s">
        <v>28</v>
      </c>
      <c r="D36" s="78"/>
      <c r="E36" s="79"/>
      <c r="F36" s="80"/>
      <c r="G36" s="81"/>
    </row>
    <row r="37" spans="1:7" ht="16.5" thickBot="1" x14ac:dyDescent="0.3">
      <c r="A37" s="69"/>
      <c r="B37" s="82"/>
      <c r="C37" s="83" t="s">
        <v>48</v>
      </c>
      <c r="D37" s="84" t="s">
        <v>44</v>
      </c>
      <c r="E37" s="85">
        <v>32</v>
      </c>
      <c r="F37" s="86"/>
      <c r="G37" s="49">
        <f>E37*F37</f>
        <v>0</v>
      </c>
    </row>
    <row r="38" spans="1:7" ht="15.75" thickBot="1" x14ac:dyDescent="0.25">
      <c r="B38" s="6"/>
      <c r="C38" s="7"/>
      <c r="D38" s="8"/>
      <c r="E38" s="36"/>
      <c r="F38" s="53"/>
      <c r="G38" s="53"/>
    </row>
    <row r="39" spans="1:7" ht="18.75" x14ac:dyDescent="0.2">
      <c r="A39" s="87"/>
      <c r="B39" s="88"/>
      <c r="C39" s="77" t="s">
        <v>29</v>
      </c>
      <c r="D39" s="89"/>
      <c r="E39" s="90"/>
      <c r="F39" s="91"/>
      <c r="G39" s="92"/>
    </row>
    <row r="40" spans="1:7" ht="15.75" x14ac:dyDescent="0.25">
      <c r="A40" s="18">
        <v>25</v>
      </c>
      <c r="B40" s="5"/>
      <c r="C40" s="9" t="s">
        <v>23</v>
      </c>
      <c r="D40" s="13" t="s">
        <v>3</v>
      </c>
      <c r="E40" s="44">
        <v>1</v>
      </c>
      <c r="F40" s="52"/>
      <c r="G40" s="47">
        <f>E40*F40</f>
        <v>0</v>
      </c>
    </row>
    <row r="41" spans="1:7" ht="15.75" x14ac:dyDescent="0.25">
      <c r="A41" s="18">
        <v>26</v>
      </c>
      <c r="B41" s="5"/>
      <c r="C41" s="9" t="s">
        <v>5</v>
      </c>
      <c r="D41" s="13" t="s">
        <v>14</v>
      </c>
      <c r="E41" s="44">
        <v>100</v>
      </c>
      <c r="F41" s="52"/>
      <c r="G41" s="47">
        <f>E41*F41</f>
        <v>0</v>
      </c>
    </row>
    <row r="42" spans="1:7" ht="15.75" x14ac:dyDescent="0.25">
      <c r="A42" s="18">
        <v>27</v>
      </c>
      <c r="B42" s="5"/>
      <c r="C42" s="10" t="s">
        <v>4</v>
      </c>
      <c r="D42" s="13" t="s">
        <v>14</v>
      </c>
      <c r="E42" s="44">
        <v>150</v>
      </c>
      <c r="F42" s="52"/>
      <c r="G42" s="47">
        <f>E42*F42</f>
        <v>0</v>
      </c>
    </row>
    <row r="43" spans="1:7" ht="15.75" x14ac:dyDescent="0.25">
      <c r="A43" s="18">
        <v>28</v>
      </c>
      <c r="B43" s="5"/>
      <c r="C43" s="10" t="s">
        <v>6</v>
      </c>
      <c r="D43" s="13" t="s">
        <v>14</v>
      </c>
      <c r="E43" s="44">
        <v>100</v>
      </c>
      <c r="F43" s="52"/>
      <c r="G43" s="47">
        <f>E43*F43</f>
        <v>0</v>
      </c>
    </row>
    <row r="44" spans="1:7" ht="15.75" x14ac:dyDescent="0.25">
      <c r="A44" s="18">
        <v>29</v>
      </c>
      <c r="B44" s="5"/>
      <c r="C44" s="10" t="s">
        <v>45</v>
      </c>
      <c r="D44" s="13" t="s">
        <v>44</v>
      </c>
      <c r="E44" s="44">
        <v>3</v>
      </c>
      <c r="F44" s="52"/>
      <c r="G44" s="47">
        <f>E44*F44</f>
        <v>0</v>
      </c>
    </row>
    <row r="45" spans="1:7" ht="15.75" x14ac:dyDescent="0.25">
      <c r="A45" s="18">
        <v>30</v>
      </c>
      <c r="B45" s="20"/>
      <c r="C45" s="22" t="s">
        <v>47</v>
      </c>
      <c r="D45" s="21" t="s">
        <v>3</v>
      </c>
      <c r="E45" s="37">
        <v>1</v>
      </c>
      <c r="F45" s="54"/>
      <c r="G45" s="47">
        <f t="shared" ref="G45:G46" si="3">E45*F45</f>
        <v>0</v>
      </c>
    </row>
    <row r="46" spans="1:7" ht="15.75" x14ac:dyDescent="0.25">
      <c r="A46" s="18">
        <v>31</v>
      </c>
      <c r="B46" s="20"/>
      <c r="C46" s="22" t="s">
        <v>49</v>
      </c>
      <c r="D46" s="21" t="s">
        <v>3</v>
      </c>
      <c r="E46" s="37">
        <v>2</v>
      </c>
      <c r="F46" s="54"/>
      <c r="G46" s="47">
        <f t="shared" si="3"/>
        <v>0</v>
      </c>
    </row>
    <row r="47" spans="1:7" ht="15.75" x14ac:dyDescent="0.25">
      <c r="A47" s="122"/>
      <c r="B47" s="123"/>
      <c r="C47" s="124" t="s">
        <v>55</v>
      </c>
      <c r="D47" s="125" t="s">
        <v>3</v>
      </c>
      <c r="E47" s="120"/>
      <c r="F47" s="121">
        <v>0</v>
      </c>
      <c r="G47" s="119"/>
    </row>
    <row r="48" spans="1:7" ht="15.75" x14ac:dyDescent="0.25">
      <c r="A48" s="122"/>
      <c r="B48" s="123"/>
      <c r="C48" s="124" t="s">
        <v>56</v>
      </c>
      <c r="D48" s="125" t="s">
        <v>3</v>
      </c>
      <c r="E48" s="120"/>
      <c r="F48" s="121">
        <v>0</v>
      </c>
      <c r="G48" s="119">
        <v>2</v>
      </c>
    </row>
    <row r="49" spans="1:7" ht="15.75" x14ac:dyDescent="0.25">
      <c r="A49" s="122"/>
      <c r="B49" s="123"/>
      <c r="C49" s="124" t="s">
        <v>57</v>
      </c>
      <c r="D49" s="125" t="s">
        <v>3</v>
      </c>
      <c r="E49" s="120"/>
      <c r="F49" s="121">
        <v>0</v>
      </c>
      <c r="G49" s="119"/>
    </row>
    <row r="50" spans="1:7" ht="15.75" x14ac:dyDescent="0.25">
      <c r="A50" s="122"/>
      <c r="B50" s="123"/>
      <c r="C50" s="124" t="s">
        <v>58</v>
      </c>
      <c r="D50" s="125" t="s">
        <v>3</v>
      </c>
      <c r="E50" s="120"/>
      <c r="F50" s="121">
        <v>0</v>
      </c>
      <c r="G50" s="119"/>
    </row>
    <row r="51" spans="1:7" ht="15.75" x14ac:dyDescent="0.25">
      <c r="A51" s="122"/>
      <c r="B51" s="123"/>
      <c r="C51" s="124" t="s">
        <v>59</v>
      </c>
      <c r="D51" s="125" t="s">
        <v>3</v>
      </c>
      <c r="E51" s="120"/>
      <c r="F51" s="121">
        <v>0</v>
      </c>
      <c r="G51" s="119"/>
    </row>
    <row r="52" spans="1:7" ht="15.75" x14ac:dyDescent="0.25">
      <c r="A52" s="122"/>
      <c r="B52" s="123"/>
      <c r="C52" s="124" t="s">
        <v>60</v>
      </c>
      <c r="D52" s="125" t="s">
        <v>3</v>
      </c>
      <c r="E52" s="120"/>
      <c r="F52" s="121">
        <v>0</v>
      </c>
      <c r="G52" s="119"/>
    </row>
    <row r="53" spans="1:7" ht="15.75" x14ac:dyDescent="0.25">
      <c r="A53" s="18">
        <v>32</v>
      </c>
      <c r="B53" s="5"/>
      <c r="C53" s="10" t="s">
        <v>7</v>
      </c>
      <c r="D53" s="13" t="s">
        <v>15</v>
      </c>
      <c r="E53" s="44">
        <v>8</v>
      </c>
      <c r="F53" s="52"/>
      <c r="G53" s="47">
        <f>E53*F53</f>
        <v>0</v>
      </c>
    </row>
    <row r="54" spans="1:7" ht="16.5" thickBot="1" x14ac:dyDescent="0.3">
      <c r="A54" s="69"/>
      <c r="B54" s="93"/>
      <c r="C54" s="94" t="s">
        <v>17</v>
      </c>
      <c r="D54" s="84"/>
      <c r="E54" s="95"/>
      <c r="F54" s="96"/>
      <c r="G54" s="97">
        <f>SUM(G40:G46)+G53</f>
        <v>0</v>
      </c>
    </row>
    <row r="55" spans="1:7" ht="15" x14ac:dyDescent="0.25">
      <c r="B55" s="6"/>
      <c r="C55" s="7"/>
      <c r="D55" s="19"/>
      <c r="E55" s="36"/>
      <c r="F55" s="53"/>
      <c r="G55" s="53"/>
    </row>
    <row r="56" spans="1:7" ht="15" x14ac:dyDescent="0.2">
      <c r="B56" s="6"/>
      <c r="C56" s="7"/>
      <c r="D56" s="8"/>
      <c r="E56" s="36"/>
      <c r="F56" s="53"/>
      <c r="G56" s="53"/>
    </row>
    <row r="57" spans="1:7" ht="24.75" customHeight="1" thickBot="1" x14ac:dyDescent="0.25">
      <c r="A57" s="35"/>
      <c r="B57" s="111" t="s">
        <v>22</v>
      </c>
      <c r="C57" s="111"/>
      <c r="D57" s="111"/>
      <c r="E57" s="112"/>
      <c r="F57" s="113"/>
      <c r="G57" s="114">
        <f>G54+G37+G34+G19</f>
        <v>0</v>
      </c>
    </row>
    <row r="58" spans="1:7" ht="13.5" thickTop="1" x14ac:dyDescent="0.2"/>
    <row r="63" spans="1:7" ht="37.5" customHeight="1" x14ac:dyDescent="0.2"/>
  </sheetData>
  <phoneticPr fontId="0" type="noConversion"/>
  <pageMargins left="0.78740157499999996" right="0.78740157499999996" top="0.63" bottom="0.82" header="0.43" footer="0.49212598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mirek</dc:creator>
  <cp:lastModifiedBy>Karel</cp:lastModifiedBy>
  <cp:lastPrinted>2019-04-23T22:49:12Z</cp:lastPrinted>
  <dcterms:created xsi:type="dcterms:W3CDTF">2004-04-27T11:20:51Z</dcterms:created>
  <dcterms:modified xsi:type="dcterms:W3CDTF">2019-04-25T01:14:20Z</dcterms:modified>
</cp:coreProperties>
</file>